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680"/>
  </bookViews>
  <sheets>
    <sheet name="Sheet1 (2)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E12" i="2"/>
  <c r="E20" i="2" s="1"/>
  <c r="F12" i="2"/>
  <c r="F20" i="2" s="1"/>
  <c r="G12" i="2"/>
  <c r="G20" i="2" s="1"/>
  <c r="H12" i="2"/>
  <c r="H20" i="2" s="1"/>
  <c r="I12" i="2"/>
  <c r="I20" i="2" s="1"/>
  <c r="D12" i="2"/>
  <c r="D20" i="2" s="1"/>
  <c r="I13" i="2"/>
  <c r="G13" i="2"/>
  <c r="H13" i="2"/>
  <c r="F13" i="2"/>
  <c r="E13" i="2"/>
  <c r="D13" i="2"/>
  <c r="D14" i="2" s="1"/>
  <c r="E17" i="2" l="1"/>
  <c r="E26" i="2"/>
  <c r="G26" i="2"/>
  <c r="I26" i="2"/>
  <c r="E25" i="2"/>
  <c r="G25" i="2"/>
  <c r="I25" i="2"/>
  <c r="F26" i="2"/>
  <c r="H26" i="2"/>
  <c r="D26" i="2"/>
  <c r="F25" i="2"/>
  <c r="H25" i="2"/>
  <c r="D25" i="2"/>
  <c r="H14" i="2"/>
  <c r="F14" i="2"/>
  <c r="D15" i="2"/>
  <c r="H15" i="2"/>
  <c r="F15" i="2"/>
  <c r="D17" i="2"/>
  <c r="H17" i="2"/>
  <c r="F17" i="2"/>
  <c r="I14" i="2"/>
  <c r="H7" i="2" s="1"/>
  <c r="G14" i="2"/>
  <c r="E14" i="2"/>
  <c r="I15" i="2"/>
  <c r="G15" i="2"/>
  <c r="E15" i="2"/>
  <c r="I17" i="2"/>
  <c r="G17" i="2"/>
  <c r="M4" i="2"/>
  <c r="N9" i="2" l="1"/>
  <c r="F7" i="2" s="1"/>
  <c r="N8" i="2"/>
  <c r="E7" i="2" s="1"/>
  <c r="N7" i="2"/>
  <c r="D7" i="2" s="1"/>
  <c r="I4" i="2"/>
  <c r="E4" i="2"/>
  <c r="G7" i="2" l="1"/>
  <c r="Q4" i="2"/>
  <c r="O4" i="2"/>
  <c r="K4" i="2"/>
  <c r="G4" i="2"/>
  <c r="J7" i="2"/>
</calcChain>
</file>

<file path=xl/sharedStrings.xml><?xml version="1.0" encoding="utf-8"?>
<sst xmlns="http://schemas.openxmlformats.org/spreadsheetml/2006/main" count="37" uniqueCount="31">
  <si>
    <t>تاريخ إستلام الطلب</t>
  </si>
  <si>
    <t>تاريخ الوصول</t>
  </si>
  <si>
    <t>الكمية
المطلوبه</t>
  </si>
  <si>
    <t>وصول أقل من 45 يوم</t>
  </si>
  <si>
    <t>وصول أقل من 60 يوم</t>
  </si>
  <si>
    <t>وصول أقل من 90 يوم</t>
  </si>
  <si>
    <t>وصول أكثر من 90 يوم</t>
  </si>
  <si>
    <t>فرق الأيام</t>
  </si>
  <si>
    <t>التأكد من الصحة</t>
  </si>
  <si>
    <t>مدة تنفيذ الطلب</t>
  </si>
  <si>
    <t>وكيل رقم 1</t>
  </si>
  <si>
    <t>وصول
الدفعه الأولى</t>
  </si>
  <si>
    <t>وصول
الدفعه الثانية</t>
  </si>
  <si>
    <t>وصول
الدفعه الثالثه</t>
  </si>
  <si>
    <t>وصول
الدفعه الرابعه</t>
  </si>
  <si>
    <t>وصول
الدفعه الخامسة</t>
  </si>
  <si>
    <t>وصول
الدفعه السادسة</t>
  </si>
  <si>
    <t>وصول
الدفعه السابعه</t>
  </si>
  <si>
    <t>إجمالي الوصول</t>
  </si>
  <si>
    <t>فرق الدفعه 1</t>
  </si>
  <si>
    <t>فرق الدفعه 2</t>
  </si>
  <si>
    <t>فرق الدفعه 3</t>
  </si>
  <si>
    <t>فرق الدفعه 4</t>
  </si>
  <si>
    <t>فرق الدفعه 5</t>
  </si>
  <si>
    <t>فرق الدفعه 6</t>
  </si>
  <si>
    <t>فرق الدفعه 7</t>
  </si>
  <si>
    <t>بضاعة لم تورد</t>
  </si>
  <si>
    <t>مثال</t>
  </si>
  <si>
    <t>التاريخ</t>
  </si>
  <si>
    <t>قيمة الدفعة</t>
  </si>
  <si>
    <t>جمع تراكمي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</si>
</sst>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;;;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5" fontId="0" fillId="0" borderId="0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5" fontId="0" fillId="5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7</xdr:row>
      <xdr:rowOff>66676</xdr:rowOff>
    </xdr:from>
    <xdr:to>
      <xdr:col>0</xdr:col>
      <xdr:colOff>685800</xdr:colOff>
      <xdr:row>10</xdr:row>
      <xdr:rowOff>9525</xdr:rowOff>
    </xdr:to>
    <xdr:cxnSp macro="">
      <xdr:nvCxnSpPr>
        <xdr:cNvPr id="5" name="Straight Arrow Connector 4"/>
        <xdr:cNvCxnSpPr/>
      </xdr:nvCxnSpPr>
      <xdr:spPr>
        <a:xfrm flipV="1">
          <a:off x="9988648425" y="2124076"/>
          <a:ext cx="1" cy="514349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695324</xdr:colOff>
      <xdr:row>10</xdr:row>
      <xdr:rowOff>0</xdr:rowOff>
    </xdr:from>
    <xdr:to>
      <xdr:col>11</xdr:col>
      <xdr:colOff>400050</xdr:colOff>
      <xdr:row>10</xdr:row>
      <xdr:rowOff>9525</xdr:rowOff>
    </xdr:to>
    <xdr:cxnSp macro="">
      <xdr:nvCxnSpPr>
        <xdr:cNvPr id="11" name="Straight Connector 10"/>
        <xdr:cNvCxnSpPr/>
      </xdr:nvCxnSpPr>
      <xdr:spPr>
        <a:xfrm flipH="1">
          <a:off x="9981438000" y="2628900"/>
          <a:ext cx="7200901" cy="952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390525</xdr:colOff>
      <xdr:row>7</xdr:row>
      <xdr:rowOff>0</xdr:rowOff>
    </xdr:from>
    <xdr:to>
      <xdr:col>11</xdr:col>
      <xdr:colOff>390525</xdr:colOff>
      <xdr:row>10</xdr:row>
      <xdr:rowOff>0</xdr:rowOff>
    </xdr:to>
    <xdr:cxnSp macro="">
      <xdr:nvCxnSpPr>
        <xdr:cNvPr id="13" name="Straight Connector 12"/>
        <xdr:cNvCxnSpPr/>
      </xdr:nvCxnSpPr>
      <xdr:spPr>
        <a:xfrm flipV="1">
          <a:off x="9981447525" y="2057400"/>
          <a:ext cx="0" cy="571500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rightToLeft="1" tabSelected="1" zoomScale="85" zoomScaleNormal="85" workbookViewId="0">
      <selection activeCell="K30" sqref="K30"/>
    </sheetView>
  </sheetViews>
  <sheetFormatPr defaultRowHeight="15" x14ac:dyDescent="0.25"/>
  <cols>
    <col min="1" max="2" width="10.42578125" style="1" customWidth="1"/>
    <col min="3" max="3" width="1.28515625" style="1" customWidth="1"/>
    <col min="4" max="4" width="12.140625" style="1" customWidth="1"/>
    <col min="5" max="5" width="10.42578125" style="1" customWidth="1"/>
    <col min="6" max="6" width="12.140625" style="1" customWidth="1"/>
    <col min="7" max="7" width="10.42578125" style="1" customWidth="1"/>
    <col min="8" max="8" width="12.140625" style="1" customWidth="1"/>
    <col min="9" max="9" width="10.42578125" style="1" customWidth="1"/>
    <col min="10" max="10" width="12.140625" style="1" customWidth="1"/>
    <col min="11" max="11" width="10.42578125" style="1" customWidth="1"/>
    <col min="12" max="12" width="12.140625" style="1" customWidth="1"/>
    <col min="13" max="13" width="10.42578125" style="1" customWidth="1"/>
    <col min="14" max="14" width="12.140625" style="1" customWidth="1"/>
    <col min="15" max="15" width="10.42578125" style="1" customWidth="1"/>
    <col min="16" max="16" width="12.140625" style="1" customWidth="1"/>
    <col min="17" max="17" width="10.42578125" style="1" customWidth="1"/>
    <col min="18" max="16384" width="9.140625" style="1"/>
  </cols>
  <sheetData>
    <row r="1" spans="1:20" ht="43.5" customHeight="1" x14ac:dyDescent="0.25">
      <c r="A1" s="4" t="s">
        <v>2</v>
      </c>
      <c r="B1" s="4" t="s">
        <v>0</v>
      </c>
      <c r="D1" s="4" t="s">
        <v>11</v>
      </c>
      <c r="E1" s="4" t="s">
        <v>1</v>
      </c>
      <c r="F1" s="4" t="s">
        <v>12</v>
      </c>
      <c r="G1" s="4" t="s">
        <v>1</v>
      </c>
      <c r="H1" s="4" t="s">
        <v>13</v>
      </c>
      <c r="I1" s="4" t="s">
        <v>1</v>
      </c>
      <c r="J1" s="4" t="s">
        <v>14</v>
      </c>
      <c r="K1" s="4" t="s">
        <v>1</v>
      </c>
      <c r="L1" s="4" t="s">
        <v>15</v>
      </c>
      <c r="M1" s="4" t="s">
        <v>1</v>
      </c>
      <c r="N1" s="4" t="s">
        <v>16</v>
      </c>
      <c r="O1" s="4" t="s">
        <v>1</v>
      </c>
      <c r="P1" s="4" t="s">
        <v>17</v>
      </c>
      <c r="Q1" s="4" t="s">
        <v>1</v>
      </c>
    </row>
    <row r="2" spans="1:20" ht="18" customHeight="1" x14ac:dyDescent="0.25">
      <c r="A2" s="2">
        <v>200</v>
      </c>
      <c r="B2" s="3">
        <v>41699</v>
      </c>
      <c r="D2" s="17">
        <v>20</v>
      </c>
      <c r="E2" s="18">
        <v>41716</v>
      </c>
      <c r="F2" s="19">
        <v>15</v>
      </c>
      <c r="G2" s="20">
        <v>41724</v>
      </c>
      <c r="H2" s="17">
        <v>15</v>
      </c>
      <c r="I2" s="18">
        <v>41728</v>
      </c>
      <c r="J2" s="19">
        <v>35</v>
      </c>
      <c r="K2" s="20">
        <v>41746</v>
      </c>
      <c r="L2" s="17">
        <v>35</v>
      </c>
      <c r="M2" s="18">
        <v>41760</v>
      </c>
      <c r="N2" s="19">
        <v>60</v>
      </c>
      <c r="O2" s="20">
        <v>41774</v>
      </c>
      <c r="P2" s="17"/>
      <c r="Q2" s="17"/>
    </row>
    <row r="3" spans="1:20" ht="10.5" customHeight="1" x14ac:dyDescent="0.25">
      <c r="A3" s="5"/>
      <c r="B3" s="6"/>
      <c r="C3" s="5"/>
      <c r="D3" s="5"/>
      <c r="E3" s="6"/>
      <c r="F3" s="5"/>
      <c r="G3" s="6"/>
      <c r="H3" s="5"/>
      <c r="I3" s="6"/>
      <c r="J3" s="5"/>
      <c r="K3" s="6"/>
      <c r="L3" s="5"/>
      <c r="M3" s="6"/>
      <c r="N3" s="5"/>
      <c r="O3" s="6"/>
      <c r="P3" s="5"/>
      <c r="Q3" s="6"/>
      <c r="R3" s="5"/>
      <c r="S3" s="5"/>
      <c r="T3" s="5"/>
    </row>
    <row r="4" spans="1:20" ht="18" customHeight="1" x14ac:dyDescent="0.25">
      <c r="A4" s="11" t="s">
        <v>7</v>
      </c>
      <c r="B4" s="11"/>
      <c r="D4" s="4" t="s">
        <v>19</v>
      </c>
      <c r="E4" s="8">
        <f>IF(E2="","",E2-$B$2)</f>
        <v>17</v>
      </c>
      <c r="F4" s="4" t="s">
        <v>20</v>
      </c>
      <c r="G4" s="8">
        <f>IF(G2="","",G2-$B$2)</f>
        <v>25</v>
      </c>
      <c r="H4" s="4" t="s">
        <v>21</v>
      </c>
      <c r="I4" s="8">
        <f>IF(I2="","",I2-$B$2)</f>
        <v>29</v>
      </c>
      <c r="J4" s="4" t="s">
        <v>22</v>
      </c>
      <c r="K4" s="8">
        <f>IF(K2="","",K2-$B$2)</f>
        <v>47</v>
      </c>
      <c r="L4" s="4" t="s">
        <v>23</v>
      </c>
      <c r="M4" s="8">
        <f>IF(M2="","",M2-$B$2)</f>
        <v>61</v>
      </c>
      <c r="N4" s="4" t="s">
        <v>24</v>
      </c>
      <c r="O4" s="8">
        <f>IF(O2="","",O2-$B$2)</f>
        <v>75</v>
      </c>
      <c r="P4" s="4" t="s">
        <v>25</v>
      </c>
      <c r="Q4" s="7" t="str">
        <f>IF(Q2="","",Q2-$B$2)</f>
        <v/>
      </c>
    </row>
    <row r="5" spans="1:20" ht="10.5" customHeight="1" x14ac:dyDescent="0.25">
      <c r="A5" s="5"/>
      <c r="B5" s="6"/>
      <c r="C5" s="5"/>
      <c r="D5" s="5"/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/>
      <c r="Q5" s="6"/>
      <c r="R5" s="5"/>
      <c r="S5" s="5"/>
      <c r="T5" s="5"/>
    </row>
    <row r="6" spans="1:20" ht="43.5" customHeight="1" thickBot="1" x14ac:dyDescent="0.3">
      <c r="A6" s="12" t="s">
        <v>9</v>
      </c>
      <c r="B6" s="12"/>
      <c r="D6" s="4" t="s">
        <v>3</v>
      </c>
      <c r="E6" s="4" t="s">
        <v>4</v>
      </c>
      <c r="F6" s="4" t="s">
        <v>5</v>
      </c>
      <c r="G6" s="4" t="s">
        <v>6</v>
      </c>
      <c r="H6" s="4" t="s">
        <v>18</v>
      </c>
      <c r="I6" s="4" t="s">
        <v>26</v>
      </c>
      <c r="J6" s="4" t="s">
        <v>8</v>
      </c>
    </row>
    <row r="7" spans="1:20" ht="18" customHeight="1" thickBot="1" x14ac:dyDescent="0.3">
      <c r="A7" s="13" t="s">
        <v>10</v>
      </c>
      <c r="B7" s="14"/>
      <c r="D7" s="2">
        <f>$N$7</f>
        <v>35</v>
      </c>
      <c r="E7" s="2">
        <f>$N$8</f>
        <v>50</v>
      </c>
      <c r="F7" s="2">
        <f>$N$9</f>
        <v>85</v>
      </c>
      <c r="G7" s="2">
        <f>$A$2-SUM($D$7:$F$7)</f>
        <v>30</v>
      </c>
      <c r="H7" s="2">
        <f>$I$14</f>
        <v>180</v>
      </c>
      <c r="I7" s="2">
        <f>$A$2-$H$7</f>
        <v>20</v>
      </c>
      <c r="J7" s="2" t="b">
        <f>+H7+I7=A2</f>
        <v>1</v>
      </c>
      <c r="L7" s="9" t="s">
        <v>27</v>
      </c>
      <c r="N7" s="21">
        <f>SMALL($D$14:$I$14,ROWS($N$7:N7)+1)</f>
        <v>35</v>
      </c>
    </row>
    <row r="8" spans="1:20" x14ac:dyDescent="0.25">
      <c r="N8" s="21">
        <f>SMALL($D$14:$I$14,ROWS($N$7:N8)+1)</f>
        <v>50</v>
      </c>
    </row>
    <row r="9" spans="1:20" x14ac:dyDescent="0.25">
      <c r="N9" s="21">
        <f>SMALL($D$14:$I$14,ROWS($N$7:N9)+1)</f>
        <v>85</v>
      </c>
    </row>
    <row r="11" spans="1:20" ht="14.25" customHeight="1" x14ac:dyDescent="0.25"/>
    <row r="12" spans="1:20" hidden="1" x14ac:dyDescent="0.25">
      <c r="B12" s="10" t="s">
        <v>28</v>
      </c>
      <c r="C12" s="10"/>
      <c r="D12" s="15">
        <f>INDEX($D$2:$Q$2,,2*(COLUMNS($D$1:D1)-1)+2)</f>
        <v>41716</v>
      </c>
      <c r="E12" s="15">
        <f>INDEX($D$2:$Q$2,,2*(COLUMNS($D$1:E1)-1)+2)</f>
        <v>41724</v>
      </c>
      <c r="F12" s="15">
        <f>INDEX($D$2:$Q$2,,2*(COLUMNS($D$1:F1)-1)+2)</f>
        <v>41728</v>
      </c>
      <c r="G12" s="15">
        <f>INDEX($D$2:$Q$2,,2*(COLUMNS($D$1:G1)-1)+2)</f>
        <v>41746</v>
      </c>
      <c r="H12" s="15">
        <f>INDEX($D$2:$Q$2,,2*(COLUMNS($D$1:H1)-1)+2)</f>
        <v>41760</v>
      </c>
      <c r="I12" s="15">
        <f>INDEX($D$2:$Q$2,,2*(COLUMNS($D$1:I1)-1)+2)</f>
        <v>41774</v>
      </c>
    </row>
    <row r="13" spans="1:20" hidden="1" x14ac:dyDescent="0.25">
      <c r="B13" s="10" t="s">
        <v>29</v>
      </c>
      <c r="C13" s="10"/>
      <c r="D13" s="16">
        <f>INDEX($D$2:$Q$2,,2*COLUMNS($D$1:D1)-1)</f>
        <v>20</v>
      </c>
      <c r="E13" s="16">
        <f>INDEX($D$2:$Q$2,,2*COLUMNS($D$1:E1)-1)</f>
        <v>15</v>
      </c>
      <c r="F13" s="16">
        <f>INDEX($D$2:$Q$2,,2*COLUMNS($D$1:F1)-1)</f>
        <v>15</v>
      </c>
      <c r="G13" s="16">
        <f>INDEX($D$2:$Q$2,,2*COLUMNS($D$1:G1)-1)</f>
        <v>35</v>
      </c>
      <c r="H13" s="16">
        <f>INDEX($D$2:$Q$2,,2*COLUMNS($D$1:H1)-1)</f>
        <v>35</v>
      </c>
      <c r="I13" s="16">
        <f>INDEX($D$2:$Q$2,,2*COLUMNS($D$1:I1)-1)</f>
        <v>60</v>
      </c>
    </row>
    <row r="14" spans="1:20" hidden="1" x14ac:dyDescent="0.25">
      <c r="B14" s="10" t="s">
        <v>30</v>
      </c>
      <c r="C14" s="10"/>
      <c r="D14" s="10">
        <f>SUM($D$13:D13)</f>
        <v>20</v>
      </c>
      <c r="E14" s="10">
        <f>SUM($D$13:E13)</f>
        <v>35</v>
      </c>
      <c r="F14" s="10">
        <f>SUM($D$13:F13)</f>
        <v>50</v>
      </c>
      <c r="G14" s="10">
        <f>SUM($D$13:G13)</f>
        <v>85</v>
      </c>
      <c r="H14" s="10">
        <f>SUM($D$13:H13)</f>
        <v>120</v>
      </c>
      <c r="I14" s="10">
        <f>SUM($D$13:I13)</f>
        <v>180</v>
      </c>
    </row>
    <row r="15" spans="1:20" hidden="1" x14ac:dyDescent="0.25">
      <c r="B15" s="10"/>
      <c r="C15" s="10"/>
      <c r="D15" s="10" t="str">
        <f>IF(SUM($D$13:D13)&gt;45,SUM($D$13:D13),"")</f>
        <v/>
      </c>
      <c r="E15" s="10" t="str">
        <f>IF(SUM($D$13:E13)&gt;45,SUM($D$13:E13),"")</f>
        <v/>
      </c>
      <c r="F15" s="10">
        <f>IF(SUM($D$13:F13)&gt;45,SUM($D$13:F13),"")</f>
        <v>50</v>
      </c>
      <c r="G15" s="10">
        <f>IF(SUM($D$13:G13)&gt;45,SUM($D$13:G13),"")</f>
        <v>85</v>
      </c>
      <c r="H15" s="10">
        <f>IF(SUM($D$13:H13)&gt;45,SUM($D$13:H13),"")</f>
        <v>120</v>
      </c>
      <c r="I15" s="10">
        <f>IF(SUM($D$13:I13)&gt;45,SUM($D$13:I13),"")</f>
        <v>180</v>
      </c>
    </row>
    <row r="16" spans="1:20" hidden="1" x14ac:dyDescent="0.25">
      <c r="B16" s="10"/>
      <c r="C16" s="10"/>
      <c r="D16" s="10"/>
      <c r="E16" s="10"/>
      <c r="F16" s="10"/>
      <c r="G16" s="10"/>
      <c r="H16" s="10"/>
      <c r="I16" s="10"/>
    </row>
    <row r="17" spans="2:9" hidden="1" x14ac:dyDescent="0.25">
      <c r="B17" s="10"/>
      <c r="C17" s="10"/>
      <c r="D17" s="10" t="str">
        <f>IF(SUM($D$13:D13)&gt;60,SUM($D$13:D13),"")</f>
        <v/>
      </c>
      <c r="E17" s="10" t="str">
        <f>IF(SUM($D$13:E13)&gt;60,SUM($D$13:E13),"")</f>
        <v/>
      </c>
      <c r="F17" s="10" t="str">
        <f>IF(SUM($D$13:F13)&gt;60,SUM($D$13:F13),"")</f>
        <v/>
      </c>
      <c r="G17" s="10">
        <f>IF(SUM($D$13:G13)&gt;60,SUM($D$13:G13),"")</f>
        <v>85</v>
      </c>
      <c r="H17" s="10">
        <f>IF(SUM($D$13:H13)&gt;60,SUM($D$13:H13),"")</f>
        <v>120</v>
      </c>
      <c r="I17" s="10">
        <f>IF(SUM($D$13:I13)&gt;60,SUM($D$13:I13),"")</f>
        <v>180</v>
      </c>
    </row>
    <row r="18" spans="2:9" hidden="1" x14ac:dyDescent="0.25">
      <c r="B18" s="10"/>
      <c r="C18" s="10"/>
      <c r="D18" s="10"/>
      <c r="E18" s="10"/>
      <c r="F18" s="10"/>
      <c r="G18" s="10"/>
      <c r="H18" s="10"/>
      <c r="I18" s="10"/>
    </row>
    <row r="19" spans="2:9" hidden="1" x14ac:dyDescent="0.25">
      <c r="B19" s="10"/>
      <c r="C19" s="10"/>
      <c r="D19" s="10"/>
      <c r="E19" s="10"/>
      <c r="F19" s="10"/>
      <c r="G19" s="10"/>
      <c r="H19" s="10"/>
      <c r="I19" s="10"/>
    </row>
    <row r="20" spans="2:9" hidden="1" x14ac:dyDescent="0.25">
      <c r="B20" s="10"/>
      <c r="C20" s="10"/>
      <c r="D20" s="7">
        <f>IF(D12&lt;&gt;"",D12-$B$2,"")</f>
        <v>17</v>
      </c>
      <c r="E20" s="7">
        <f t="shared" ref="E20:I20" si="0">IF(E12&lt;&gt;"",E12-$B$2,"")</f>
        <v>25</v>
      </c>
      <c r="F20" s="7">
        <f t="shared" si="0"/>
        <v>29</v>
      </c>
      <c r="G20" s="7">
        <f t="shared" si="0"/>
        <v>47</v>
      </c>
      <c r="H20" s="7">
        <f t="shared" si="0"/>
        <v>61</v>
      </c>
      <c r="I20" s="7">
        <f t="shared" si="0"/>
        <v>75</v>
      </c>
    </row>
    <row r="21" spans="2:9" hidden="1" x14ac:dyDescent="0.25">
      <c r="B21" s="10"/>
      <c r="C21" s="10"/>
      <c r="D21" s="10"/>
      <c r="E21" s="10"/>
      <c r="F21" s="10"/>
      <c r="G21" s="10"/>
      <c r="H21" s="10"/>
      <c r="I21" s="10"/>
    </row>
    <row r="22" spans="2:9" hidden="1" x14ac:dyDescent="0.25"/>
    <row r="23" spans="2:9" hidden="1" x14ac:dyDescent="0.25"/>
    <row r="24" spans="2:9" hidden="1" x14ac:dyDescent="0.25"/>
    <row r="25" spans="2:9" hidden="1" x14ac:dyDescent="0.25">
      <c r="D25" s="1">
        <f>IF(SUM($D$20:D20)&lt;=45,D$13,"")</f>
        <v>20</v>
      </c>
      <c r="E25" s="1">
        <f>IF(SUM($D$20:E20)&lt;=45,E$13,"")</f>
        <v>15</v>
      </c>
      <c r="F25" s="1" t="str">
        <f>IF(SUM($D$20:F20)&lt;=45,F$13,"")</f>
        <v/>
      </c>
      <c r="G25" s="1" t="str">
        <f>IF(SUM($D$20:G20)&lt;=45,G$13,"")</f>
        <v/>
      </c>
      <c r="H25" s="1" t="str">
        <f>IF(SUM($D$20:H20)&lt;=45,H$13,"")</f>
        <v/>
      </c>
      <c r="I25" s="1" t="str">
        <f>IF(SUM($D$20:I20)&lt;=45,I$13,"")</f>
        <v/>
      </c>
    </row>
    <row r="26" spans="2:9" hidden="1" x14ac:dyDescent="0.25">
      <c r="D26" s="1" t="str">
        <f>IF(AND(SUM($D$20:D20)&lt;60,SUM($D$20:D20)&gt;45),D$13,"")</f>
        <v/>
      </c>
      <c r="E26" s="1" t="str">
        <f>IF(AND(SUM($D$20:E20)&lt;60,SUM($D$20:E20)&gt;45),E$13,"")</f>
        <v/>
      </c>
      <c r="F26" s="1" t="str">
        <f>IF(AND(SUM($D$20:F20)&lt;60,SUM($D$20:F20)&gt;45),F$13,"")</f>
        <v/>
      </c>
      <c r="G26" s="1" t="str">
        <f>IF(AND(SUM($D$20:G20)&lt;60,SUM($D$20:G20)&gt;45),G$13,"")</f>
        <v/>
      </c>
      <c r="H26" s="1" t="str">
        <f>IF(AND(SUM($D$20:H20)&lt;60,SUM($D$20:H20)&gt;45),H$13,"")</f>
        <v/>
      </c>
      <c r="I26" s="1" t="str">
        <f>IF(AND(SUM($D$20:I20)&lt;60,SUM($D$20:I20)&gt;45),I$13,"")</f>
        <v/>
      </c>
    </row>
  </sheetData>
  <mergeCells count="3">
    <mergeCell ref="A4:B4"/>
    <mergeCell ref="A6:B6"/>
    <mergeCell ref="A7:B7"/>
  </mergeCells>
  <dataValidations count="5">
    <dataValidation type="date" operator="greaterThan" allowBlank="1" showInputMessage="1" showErrorMessage="1" sqref="G3">
      <formula1>E3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Q2 G2">
      <formula1>E2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M2 O2 I2 K2">
      <formula1>G2</formula1>
    </dataValidation>
    <dataValidation type="date" operator="greaterThan" allowBlank="1" showInputMessage="1" showErrorMessage="1" errorTitle="خطأ" error="يرجى التأكد من التاريخ حيث أنه يجب أن يكون أكبر من تاريخ الوصول الأول" sqref="E2">
      <formula1>B2</formula1>
    </dataValidation>
    <dataValidation type="custom" allowBlank="1" showInputMessage="1" showErrorMessage="1" sqref="N7:N9 B12:I21 D7:J7">
      <formula1>CHAR(156)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Salim</cp:lastModifiedBy>
  <dcterms:created xsi:type="dcterms:W3CDTF">2014-09-21T06:58:45Z</dcterms:created>
  <dcterms:modified xsi:type="dcterms:W3CDTF">2014-09-21T20:36:31Z</dcterms:modified>
</cp:coreProperties>
</file>